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341864F-DA74-45EA-9DFA-E24677AC334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N13" i="1"/>
  <c r="P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2" i="1" l="1"/>
  <c r="AJ12" i="1" s="1"/>
  <c r="AL12" i="1" s="1"/>
  <c r="AG12" i="1"/>
  <c r="AH13" i="1"/>
  <c r="AJ13" i="1" s="1"/>
  <c r="AL13" i="1" s="1"/>
  <c r="AG13" i="1"/>
  <c r="AL14" i="1" l="1"/>
  <c r="AL15" i="1" s="1"/>
</calcChain>
</file>

<file path=xl/sharedStrings.xml><?xml version="1.0" encoding="utf-8"?>
<sst xmlns="http://schemas.openxmlformats.org/spreadsheetml/2006/main" count="77" uniqueCount="62">
  <si>
    <t xml:space="preserve"> ชื่อองค์กรปกครองส่วนท้องถิ่น ..... เทศบาลตำบลท่าช้าง .....</t>
  </si>
  <si>
    <t>ภ.ด.ส.7</t>
  </si>
  <si>
    <t>นาง ธำรงค์รัตน์ โพธิ์ย้อย    เลขที่ 125/3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</si>
  <si>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</si>
  <si>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</si>
  <si>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</si>
  <si>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</si>
  <si>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</si>
  <si>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</si>
  <si>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</si>
  <si>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</si>
  <si>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</si>
  <si>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</si>
  <si>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</si>
  <si>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</si>
  <si>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</si>
  <si>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</si>
  <si>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</si>
  <si>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</si>
  <si>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</si>
  <si>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</si>
  <si>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</si>
  <si>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</si>
  <si>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</si>
  <si>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</si>
  <si>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</si>
  <si>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</si>
  <si>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</si>
  <si>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</si>
  <si>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</si>
  <si>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</si>
  <si>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</si>
  <si>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</si>
  <si>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</si>
  <si>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</si>
  <si>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</si>
  <si>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</si>
  <si>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</si>
  <si>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</si>
  <si>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ธ711/6579</t>
  </si>
  <si>
    <t>3150600086031</t>
  </si>
  <si>
    <t>นาง ธำรงค์รัตน์ โพธิ์ย้อย</t>
  </si>
  <si>
    <t>เลขที่ 125/3 ม.5</t>
  </si>
  <si>
    <t>5883</t>
  </si>
  <si>
    <t>05C012</t>
  </si>
  <si>
    <t>โฉนด</t>
  </si>
  <si>
    <t>8214</t>
  </si>
  <si>
    <t>ประกอบเกษตรกรรม</t>
  </si>
  <si>
    <t xml:space="preserve">ที่อยู่อาศัย หลังหลัก </t>
  </si>
  <si>
    <t>125/3 ม.5ท่าช้าง วิเศษชัยชาญ อ่างทอง</t>
  </si>
  <si>
    <t>05C012-B001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</si>
  <si>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</si>
  <si>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</si>
  <si>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</si>
  <si>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</si>
  <si>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ใช้ประโยชน์หลายประเภท</t>
  </si>
  <si>
    <t>05C012-B002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</si>
  <si>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</si>
  <si>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</si>
  <si>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ร้านเสริมสวย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</si>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</sst>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2</v>
      </c>
      <c r="K10" s="61">
        <v>1</v>
      </c>
      <c r="L10" s="62">
        <v>46.0625</v>
      </c>
      <c r="M10" s="61" t="s">
        <v>47</v>
      </c>
      <c r="N10" s="65">
        <f>((J10*400)+(K10*100))+L10</f>
        <v>946.0625</v>
      </c>
      <c r="O10" s="65">
        <v>375</v>
      </c>
      <c r="P10" s="65">
        <f>N10*O10</f>
        <v>354773.4375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354773.4375</v>
      </c>
      <c r="AH10" s="65">
        <f>AG10</f>
        <v>354773.4375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20.25</v>
      </c>
      <c r="M11" s="61" t="s">
        <v>48</v>
      </c>
      <c r="N11" s="65">
        <f>((J11*400)+(K11*100))+L11</f>
        <v>20.25</v>
      </c>
      <c r="O11" s="65">
        <v>375</v>
      </c>
      <c r="P11" s="65">
        <f>N11*O11</f>
        <v>7593.75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7593.75</v>
      </c>
      <c r="AH11" s="65">
        <f>AG11</f>
        <v>7593.75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27</v>
      </c>
      <c r="M12" s="61" t="s">
        <v>48</v>
      </c>
      <c r="N12" s="65">
        <f>((J12*400)+(K12*100))+L12</f>
        <v>27</v>
      </c>
      <c r="O12" s="65">
        <v>375</v>
      </c>
      <c r="P12" s="65">
        <f>N12*O12</f>
        <v>10125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49</v>
      </c>
      <c r="V12" s="64" t="s">
        <v>50</v>
      </c>
      <c r="W12" s="61" t="s">
        <v>51</v>
      </c>
      <c r="X12" s="61" t="s">
        <v>52</v>
      </c>
      <c r="Y12" s="61" t="s">
        <v>53</v>
      </c>
      <c r="Z12" s="65">
        <v>108</v>
      </c>
      <c r="AA12" s="62">
        <v>100</v>
      </c>
      <c r="AB12" s="65">
        <v>6650</v>
      </c>
      <c r="AC12" s="65">
        <f>Z12*AB12</f>
        <v>718200</v>
      </c>
      <c r="AD12" s="63">
        <v>22</v>
      </c>
      <c r="AE12" s="63">
        <v>85</v>
      </c>
      <c r="AF12" s="65">
        <f>(AC12*(100-AE12))/100</f>
        <v>107730</v>
      </c>
      <c r="AG12" s="65">
        <f>AF12+P12</f>
        <v>117855</v>
      </c>
      <c r="AH12" s="65">
        <f>AF12+(P12*(AA12/100))</f>
        <v>117855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10.6875</v>
      </c>
      <c r="M13" s="61" t="s">
        <v>55</v>
      </c>
      <c r="N13" s="65">
        <f>((J13*400)+(K13*100))+L13</f>
        <v>10.6875</v>
      </c>
      <c r="O13" s="65">
        <v>375</v>
      </c>
      <c r="P13" s="65">
        <f>N13*O13</f>
        <v>4007.8125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49</v>
      </c>
      <c r="V13" s="64" t="s">
        <v>56</v>
      </c>
      <c r="W13" s="61" t="s">
        <v>51</v>
      </c>
      <c r="X13" s="61" t="s">
        <v>57</v>
      </c>
      <c r="Y13" s="61" t="s">
        <v>58</v>
      </c>
      <c r="Z13" s="65">
        <v>42.75</v>
      </c>
      <c r="AA13" s="62">
        <v>100</v>
      </c>
      <c r="AB13" s="65">
        <v>6650</v>
      </c>
      <c r="AC13" s="65">
        <f>Z13*AB13</f>
        <v>284287.5</v>
      </c>
      <c r="AD13" s="63">
        <v>7</v>
      </c>
      <c r="AE13" s="63">
        <v>7</v>
      </c>
      <c r="AF13" s="65">
        <f>(AC13*(100-AE13))/100</f>
        <v>264387.375</v>
      </c>
      <c r="AG13" s="65">
        <f>AF13+P13</f>
        <v>268395.1875</v>
      </c>
      <c r="AH13" s="65">
        <f>AF13+(P13*(AA13/100))</f>
        <v>268395.1875</v>
      </c>
      <c r="AI13" s="65">
        <v>0</v>
      </c>
      <c r="AJ13" s="65">
        <f>IF((AI13-AH13) &gt; 1,0,IF((AI13-AH13)&lt;0,AH13-AI13,AI13-AH13))</f>
        <v>268395.1875</v>
      </c>
      <c r="AK13" s="65">
        <v>0.3</v>
      </c>
      <c r="AL13" s="65">
        <f>AJ13*(AK13/100)</f>
        <v>805.18556250000006</v>
      </c>
      <c r="AM13" s="11" t="s">
        <v>59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60</v>
      </c>
      <c r="AL14" s="65">
        <f>SUM(AL10:AL13)</f>
        <v>805.18556250000006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FLOOR((AL14/100)*10,0.01)</f>
        <v>80.510000000000005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2021-03-02T03:19:27Z</cp:lastPrinted>
  <dcterms:created xsi:type="dcterms:W3CDTF">2010-09-03T23:45:18Z</dcterms:created>
  <dcterms:modified xsi:type="dcterms:W3CDTF">2021-03-02T03:19:31Z</dcterms:modified>
  <cp:category/>
</cp:coreProperties>
</file>